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Values" sheetId="1" r:id="rId1"/>
    <sheet name="Formulas" sheetId="7" r:id="rId2"/>
  </sheets>
  <definedNames>
    <definedName name="solver_adj" localSheetId="1" hidden="1">Formulas!#REF!</definedName>
    <definedName name="solver_adj" localSheetId="0" hidden="1">Values!#REF!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Formulas!#REF!</definedName>
    <definedName name="solver_lhs1" localSheetId="0" hidden="1">Values!#REF!</definedName>
    <definedName name="solver_lin" localSheetId="1" hidden="1">2</definedName>
    <definedName name="solver_lin" localSheetId="0" hidden="1">2</definedName>
    <definedName name="solver_neg" localSheetId="1" hidden="1">2</definedName>
    <definedName name="solver_neg" localSheetId="0" hidden="1">2</definedName>
    <definedName name="solver_num" localSheetId="1" hidden="1">1</definedName>
    <definedName name="solver_num" localSheetId="0" hidden="1">1</definedName>
    <definedName name="solver_nwt" localSheetId="1" hidden="1">1</definedName>
    <definedName name="solver_nwt" localSheetId="0" hidden="1">1</definedName>
    <definedName name="solver_opt" localSheetId="1" hidden="1">Formulas!#REF!</definedName>
    <definedName name="solver_opt" localSheetId="0" hidden="1">Values!#REF!</definedName>
    <definedName name="solver_pre" localSheetId="1" hidden="1">0.000001</definedName>
    <definedName name="solver_pre" localSheetId="0" hidden="1">0.000001</definedName>
    <definedName name="solver_rel1" localSheetId="1" hidden="1">2</definedName>
    <definedName name="solver_rel1" localSheetId="0" hidden="1">2</definedName>
    <definedName name="solver_rhs1" localSheetId="1" hidden="1">Formulas!#REF!</definedName>
    <definedName name="solver_rhs1" localSheetId="0" hidden="1">Values!#REF!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B9" i="1" l="1"/>
  <c r="B11" i="1" s="1"/>
</calcChain>
</file>

<file path=xl/sharedStrings.xml><?xml version="1.0" encoding="utf-8"?>
<sst xmlns="http://schemas.openxmlformats.org/spreadsheetml/2006/main" count="18" uniqueCount="16">
  <si>
    <t>Capacity</t>
  </si>
  <si>
    <t>Bulk rev/cubic ft</t>
  </si>
  <si>
    <t>Avg spot rev/cubic ft</t>
  </si>
  <si>
    <t>Spot mean demand</t>
  </si>
  <si>
    <t>Spot sd demand</t>
  </si>
  <si>
    <t>=(B5-B4)/B5</t>
  </si>
  <si>
    <t>=NORMINV(B9,B6,B7)</t>
  </si>
  <si>
    <t>16-4 Trucking</t>
  </si>
  <si>
    <r>
      <t xml:space="preserve">Bulk rev/cubic ft, </t>
    </r>
    <r>
      <rPr>
        <i/>
        <sz val="16"/>
        <rFont val="Arial"/>
        <family val="2"/>
      </rPr>
      <t>p</t>
    </r>
    <r>
      <rPr>
        <i/>
        <vertAlign val="subscript"/>
        <sz val="11"/>
        <rFont val="Arial"/>
        <family val="2"/>
      </rPr>
      <t>L</t>
    </r>
  </si>
  <si>
    <r>
      <t xml:space="preserve">Avg spot rev/cubic ft, </t>
    </r>
    <r>
      <rPr>
        <i/>
        <sz val="16"/>
        <rFont val="Arial"/>
        <family val="2"/>
      </rPr>
      <t>p</t>
    </r>
    <r>
      <rPr>
        <i/>
        <vertAlign val="subscript"/>
        <sz val="11"/>
        <rFont val="Arial"/>
        <family val="2"/>
      </rPr>
      <t>H</t>
    </r>
  </si>
  <si>
    <r>
      <t xml:space="preserve">Spot mean demand, </t>
    </r>
    <r>
      <rPr>
        <i/>
        <sz val="16"/>
        <rFont val="Calibri"/>
        <family val="2"/>
      </rPr>
      <t>µ</t>
    </r>
  </si>
  <si>
    <r>
      <t xml:space="preserve">Spot sd demand, </t>
    </r>
    <r>
      <rPr>
        <i/>
        <sz val="16"/>
        <rFont val="Calibri"/>
        <family val="2"/>
      </rPr>
      <t>σ</t>
    </r>
  </si>
  <si>
    <r>
      <rPr>
        <i/>
        <sz val="16"/>
        <rFont val="Arial"/>
        <family val="2"/>
      </rPr>
      <t>p</t>
    </r>
    <r>
      <rPr>
        <sz val="16"/>
        <rFont val="Arial"/>
        <family val="2"/>
      </rPr>
      <t>* (Equation 16.3)</t>
    </r>
  </si>
  <si>
    <r>
      <rPr>
        <i/>
        <sz val="16"/>
        <rFont val="Arial"/>
        <family val="2"/>
      </rPr>
      <t>Q</t>
    </r>
    <r>
      <rPr>
        <sz val="16"/>
        <rFont val="Arial"/>
        <family val="2"/>
      </rPr>
      <t>* (Equation 16.4)</t>
    </r>
  </si>
  <si>
    <r>
      <rPr>
        <i/>
        <sz val="16"/>
        <rFont val="Arial"/>
        <family val="2"/>
      </rPr>
      <t>Q</t>
    </r>
    <r>
      <rPr>
        <sz val="16"/>
        <rFont val="Arial"/>
        <family val="2"/>
      </rPr>
      <t>*</t>
    </r>
  </si>
  <si>
    <r>
      <rPr>
        <i/>
        <sz val="16"/>
        <rFont val="Arial"/>
        <family val="2"/>
      </rPr>
      <t>p</t>
    </r>
    <r>
      <rPr>
        <sz val="16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</si>
</sst>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vertAlign val="subscript"/>
      <sz val="11"/>
      <name val="Arial"/>
      <family val="2"/>
    </font>
    <font>
      <i/>
      <sz val="16"/>
      <name val="Arial"/>
      <family val="2"/>
    </font>
    <font>
      <i/>
      <sz val="16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0" xfId="1" applyNumberFormat="1" applyFont="1"/>
    <xf numFmtId="164" fontId="4" fillId="0" borderId="0" xfId="1" applyNumberFormat="1" applyFont="1"/>
    <xf numFmtId="44" fontId="4" fillId="0" borderId="0" xfId="2" applyFont="1"/>
    <xf numFmtId="164" fontId="4" fillId="0" borderId="2" xfId="1" applyNumberFormat="1" applyFont="1" applyBorder="1"/>
    <xf numFmtId="43" fontId="4" fillId="0" borderId="0" xfId="1" quotePrefix="1" applyNumberFormat="1" applyFont="1"/>
    <xf numFmtId="164" fontId="4" fillId="0" borderId="2" xfId="1" quotePrefix="1" applyNumberFormat="1" applyFont="1" applyBorder="1"/>
    <xf numFmtId="164" fontId="4" fillId="0" borderId="3" xfId="1" applyNumberFormat="1" applyFont="1" applyBorder="1"/>
    <xf numFmtId="44" fontId="4" fillId="0" borderId="3" xfId="2" applyFont="1" applyBorder="1"/>
    <xf numFmtId="43" fontId="4" fillId="0" borderId="2" xfId="1" applyNumberFormat="1" applyFont="1" applyBorder="1"/>
    <xf numFmtId="0" fontId="4" fillId="0" borderId="3" xfId="1" applyNumberFormat="1" applyFont="1" applyBorder="1"/>
    <xf numFmtId="49" fontId="4" fillId="0" borderId="1" xfId="1" applyNumberFormat="1" applyFont="1" applyBorder="1"/>
    <xf numFmtId="49" fontId="4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75" workbookViewId="0">
      <selection activeCell="A11" sqref="A11"/>
    </sheetView>
  </sheetViews>
  <sheetFormatPr defaultColWidth="9.1796875" defaultRowHeight="20" x14ac:dyDescent="0.4"/>
  <cols>
    <col min="1" max="1" width="36.1796875" style="2" customWidth="1"/>
    <col min="2" max="2" width="14.54296875" style="2" bestFit="1" customWidth="1"/>
    <col min="3" max="16384" width="9.1796875" style="2"/>
  </cols>
  <sheetData>
    <row r="1" spans="1:2" x14ac:dyDescent="0.4">
      <c r="A1" s="1" t="s">
        <v>7</v>
      </c>
    </row>
    <row r="3" spans="1:2" x14ac:dyDescent="0.4">
      <c r="A3" s="7" t="s">
        <v>0</v>
      </c>
      <c r="B3" s="7">
        <v>200000</v>
      </c>
    </row>
    <row r="4" spans="1:2" ht="20.5" x14ac:dyDescent="0.45">
      <c r="A4" s="10" t="s">
        <v>8</v>
      </c>
      <c r="B4" s="8">
        <v>0.1</v>
      </c>
    </row>
    <row r="5" spans="1:2" ht="20.5" x14ac:dyDescent="0.45">
      <c r="A5" s="10" t="s">
        <v>9</v>
      </c>
      <c r="B5" s="8">
        <v>0.13</v>
      </c>
    </row>
    <row r="6" spans="1:2" ht="21" x14ac:dyDescent="0.5">
      <c r="A6" s="7" t="s">
        <v>10</v>
      </c>
      <c r="B6" s="7">
        <v>60000</v>
      </c>
    </row>
    <row r="7" spans="1:2" ht="21" x14ac:dyDescent="0.5">
      <c r="A7" s="7" t="s">
        <v>11</v>
      </c>
      <c r="B7" s="7">
        <v>20000</v>
      </c>
    </row>
    <row r="8" spans="1:2" ht="20.5" thickBot="1" x14ac:dyDescent="0.45"/>
    <row r="9" spans="1:2" ht="21" thickBot="1" x14ac:dyDescent="0.5">
      <c r="A9" s="11" t="s">
        <v>12</v>
      </c>
      <c r="B9" s="9">
        <f>(B4)/B5</f>
        <v>0.76923076923076927</v>
      </c>
    </row>
    <row r="10" spans="1:2" ht="20.5" thickBot="1" x14ac:dyDescent="0.45"/>
    <row r="11" spans="1:2" ht="21" thickBot="1" x14ac:dyDescent="0.5">
      <c r="A11" s="11" t="s">
        <v>13</v>
      </c>
      <c r="B11" s="4">
        <f>NORMINV(1-B9,B6,B7)</f>
        <v>45273.681652477411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75" workbookViewId="0">
      <selection activeCell="B17" sqref="B17"/>
    </sheetView>
  </sheetViews>
  <sheetFormatPr defaultColWidth="9.1796875" defaultRowHeight="20" x14ac:dyDescent="0.4"/>
  <cols>
    <col min="1" max="1" width="31.1796875" style="2" bestFit="1" customWidth="1"/>
    <col min="2" max="2" width="31.81640625" style="2" bestFit="1" customWidth="1"/>
    <col min="3" max="16384" width="9.1796875" style="2"/>
  </cols>
  <sheetData>
    <row r="1" spans="1:2" x14ac:dyDescent="0.4">
      <c r="A1" s="1" t="s">
        <v>7</v>
      </c>
    </row>
    <row r="3" spans="1:2" x14ac:dyDescent="0.4">
      <c r="A3" s="2" t="s">
        <v>0</v>
      </c>
      <c r="B3" s="2">
        <v>200000</v>
      </c>
    </row>
    <row r="4" spans="1:2" x14ac:dyDescent="0.4">
      <c r="A4" s="2" t="s">
        <v>1</v>
      </c>
      <c r="B4" s="3">
        <v>0.1</v>
      </c>
    </row>
    <row r="5" spans="1:2" x14ac:dyDescent="0.4">
      <c r="A5" s="2" t="s">
        <v>2</v>
      </c>
      <c r="B5" s="3">
        <v>0.13</v>
      </c>
    </row>
    <row r="6" spans="1:2" x14ac:dyDescent="0.4">
      <c r="A6" s="2" t="s">
        <v>3</v>
      </c>
      <c r="B6" s="2">
        <v>60000</v>
      </c>
    </row>
    <row r="7" spans="1:2" x14ac:dyDescent="0.4">
      <c r="A7" s="2" t="s">
        <v>4</v>
      </c>
      <c r="B7" s="2">
        <v>20000</v>
      </c>
    </row>
    <row r="9" spans="1:2" ht="20.5" x14ac:dyDescent="0.45">
      <c r="A9" s="12" t="s">
        <v>15</v>
      </c>
      <c r="B9" s="5" t="s">
        <v>5</v>
      </c>
    </row>
    <row r="10" spans="1:2" ht="20.5" thickBot="1" x14ac:dyDescent="0.45"/>
    <row r="11" spans="1:2" ht="21" thickBot="1" x14ac:dyDescent="0.5">
      <c r="A11" s="11" t="s">
        <v>14</v>
      </c>
      <c r="B11" s="6" t="s">
        <v>6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4</dc:subject>
  <dc:creator>Jay Mabe</dc:creator>
  <cp:lastModifiedBy>Sunil Chopra</cp:lastModifiedBy>
  <dcterms:created xsi:type="dcterms:W3CDTF">2002-12-29T18:19:59Z</dcterms:created>
  <dcterms:modified xsi:type="dcterms:W3CDTF">2017-10-27T17:57:30Z</dcterms:modified>
</cp:coreProperties>
</file>